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S1153G1\Documenten\Leidraad\In bewerking\Bijlagen\"/>
    </mc:Choice>
  </mc:AlternateContent>
  <xr:revisionPtr revIDLastSave="0" documentId="13_ncr:1_{BA273DB7-9C72-4937-A06B-EAD567D44A0C}" xr6:coauthVersionLast="47" xr6:coauthVersionMax="47" xr10:uidLastSave="{00000000-0000-0000-0000-000000000000}"/>
  <workbookProtection workbookAlgorithmName="SHA-512" workbookHashValue="gG5MYQwAL7jRermrIAGGLor2de5PAoYzPunba5pxQKvH67+KCaLK8cwCtPmydgmLhWEiLEBpx8iaoFXAoNNkfg==" workbookSaltValue="BEDenqgI9ew1s6eQAteZNA==" workbookSpinCount="100000" lockStructure="1"/>
  <bookViews>
    <workbookView xWindow="29880" yWindow="165" windowWidth="29010" windowHeight="15435" xr2:uid="{00000000-000D-0000-FFFF-FFFF00000000}"/>
  </bookViews>
  <sheets>
    <sheet name="Evaluatieformulier " sheetId="20" r:id="rId1"/>
    <sheet name="Resultaat" sheetId="9" state="hidden" r:id="rId2"/>
  </sheets>
  <definedNames>
    <definedName name="_xlnm.Print_Area" localSheetId="0">'Evaluatieformulier '!$A$1:$J$22</definedName>
    <definedName name="_xlnm.Print_Area" localSheetId="1">Resultaat!$A$1:$G$19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20" l="1"/>
  <c r="I12" i="20"/>
  <c r="I13" i="20"/>
  <c r="I10" i="20"/>
  <c r="J10" i="20" l="1"/>
  <c r="J11" i="20"/>
  <c r="J12" i="20"/>
  <c r="J13" i="20"/>
  <c r="I16" i="20"/>
  <c r="J16" i="20" s="1"/>
  <c r="J19" i="20" l="1"/>
  <c r="J21" i="20" s="1"/>
  <c r="M3" i="20"/>
  <c r="F7" i="9" l="1"/>
  <c r="G7" i="9"/>
  <c r="D7" i="9"/>
  <c r="C4" i="9"/>
  <c r="C3" i="9"/>
  <c r="C2" i="9"/>
  <c r="C1" i="9"/>
  <c r="E7" i="9"/>
  <c r="G6" i="9"/>
  <c r="F6" i="9"/>
  <c r="E6" i="9"/>
  <c r="G8" i="9" l="1"/>
  <c r="F8" i="9"/>
  <c r="D6" i="9"/>
  <c r="G9" i="9" l="1"/>
  <c r="F9" i="9"/>
  <c r="G3" i="9" l="1"/>
  <c r="D8" i="9" l="1"/>
  <c r="D9" i="9" s="1"/>
  <c r="G11" i="9" l="1"/>
  <c r="F11" i="9"/>
  <c r="D11" i="9"/>
  <c r="G4" i="9"/>
  <c r="E8" i="9"/>
  <c r="E9" i="9" s="1"/>
  <c r="E11" i="9" s="1"/>
  <c r="H1" i="9" l="1"/>
  <c r="F15" i="9" s="1"/>
</calcChain>
</file>

<file path=xl/sharedStrings.xml><?xml version="1.0" encoding="utf-8"?>
<sst xmlns="http://schemas.openxmlformats.org/spreadsheetml/2006/main" count="39" uniqueCount="36">
  <si>
    <t>Aanbesteding</t>
  </si>
  <si>
    <t>score</t>
  </si>
  <si>
    <t>Maximale</t>
  </si>
  <si>
    <t>Resultaat aanbesteding</t>
  </si>
  <si>
    <t>score in €</t>
  </si>
  <si>
    <t>EVALUATIEPRIJS</t>
  </si>
  <si>
    <t>Economisch meest voordelige inschrijving van</t>
  </si>
  <si>
    <t>Kwaliteitscriteria</t>
  </si>
  <si>
    <t>Financiële</t>
  </si>
  <si>
    <t>Inschrijver</t>
  </si>
  <si>
    <t>Meerwaarde</t>
  </si>
  <si>
    <t>Evaluatieprijs</t>
  </si>
  <si>
    <t>Projectnummer</t>
  </si>
  <si>
    <t>Datum aanbesteding</t>
  </si>
  <si>
    <t>Inschrijver:</t>
  </si>
  <si>
    <t>Aanneemsom</t>
  </si>
  <si>
    <t>Aanneemsom:</t>
  </si>
  <si>
    <t>Laagste aanneemsom</t>
  </si>
  <si>
    <t>Hoogste meerwaarde</t>
  </si>
  <si>
    <t>Projectnummer:</t>
  </si>
  <si>
    <t>Tijdstip aanbesteding:</t>
  </si>
  <si>
    <t>Toegekende</t>
  </si>
  <si>
    <t>Financiële meerwaarde</t>
  </si>
  <si>
    <t>Subcriteria</t>
  </si>
  <si>
    <t>- Afstemming onderhoudswerkzaamheden</t>
  </si>
  <si>
    <t>- Voortgang en status onderhoudswerkzaamheden</t>
  </si>
  <si>
    <t>- Maaibeeld</t>
  </si>
  <si>
    <t>Kwaliteitscriterium 1: Plan van aanpak (met subcriteria)</t>
  </si>
  <si>
    <t>Kwaliteitscriterium 2: Robotmaaien</t>
  </si>
  <si>
    <t>meerwaarde in €</t>
  </si>
  <si>
    <t>per veld:</t>
  </si>
  <si>
    <t>- Aantal wedstrijdvelden welke met een robotmaaier worden gemaaid</t>
  </si>
  <si>
    <t>Score</t>
  </si>
  <si>
    <t>- Onkruidbeheersing</t>
  </si>
  <si>
    <t>S1153G1</t>
  </si>
  <si>
    <t>Onderhoud sportvelden Smallingerland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</si>
</sst>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  <numFmt numFmtId="166" formatCode="[$-413]d\ mmmm\ yyyy;@"/>
    <numFmt numFmtId="167" formatCode="#,##0.0"/>
  </numFmts>
  <fonts count="38">
    <font>
      <sz val="10"/>
      <name val="Arial"/>
    </font>
    <font>
      <sz val="8"/>
      <name val="Arial"/>
      <family val="2"/>
    </font>
    <font>
      <sz val="10"/>
      <name val="Frutiger Linotype"/>
      <family val="2"/>
    </font>
    <font>
      <sz val="12"/>
      <name val="Frutiger Linotype"/>
      <family val="2"/>
    </font>
    <font>
      <b/>
      <sz val="10"/>
      <name val="Frutiger Linotype"/>
      <family val="2"/>
    </font>
    <font>
      <b/>
      <sz val="12"/>
      <name val="Frutiger Linotype"/>
      <family val="2"/>
    </font>
    <font>
      <i/>
      <sz val="10"/>
      <name val="Frutiger Linotype"/>
      <family val="2"/>
    </font>
    <font>
      <sz val="10"/>
      <color indexed="9"/>
      <name val="Frutiger Linotype"/>
      <family val="2"/>
    </font>
    <font>
      <sz val="11"/>
      <name val="Frutiger Linotype"/>
      <family val="2"/>
    </font>
    <font>
      <i/>
      <sz val="10"/>
      <color indexed="9"/>
      <name val="Frutiger Linotype"/>
      <family val="2"/>
    </font>
    <font>
      <sz val="10"/>
      <color rgb="FFFF0000"/>
      <name val="Frutiger Linotype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indexed="55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0066A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D52B1E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0066A1"/>
      <name val="Frutiger Linotype"/>
      <family val="2"/>
    </font>
    <font>
      <b/>
      <sz val="11"/>
      <color theme="0"/>
      <name val="Frutiger Linotype"/>
      <family val="2"/>
    </font>
    <font>
      <i/>
      <sz val="8"/>
      <color rgb="FFD52B1E"/>
      <name val="Calibri"/>
      <family val="2"/>
      <scheme val="minor"/>
    </font>
    <font>
      <i/>
      <sz val="8"/>
      <color rgb="FF0099CC"/>
      <name val="Calibri"/>
      <family val="2"/>
      <scheme val="minor"/>
    </font>
    <font>
      <b/>
      <sz val="10"/>
      <color rgb="FFD52B1E"/>
      <name val="Frutiger Linotype"/>
      <family val="2"/>
    </font>
    <font>
      <sz val="12"/>
      <color rgb="FF0066A1"/>
      <name val="Calibri"/>
      <family val="2"/>
      <scheme val="minor"/>
    </font>
    <font>
      <b/>
      <sz val="10"/>
      <color rgb="FF0066A1"/>
      <name val="Frutiger Linotype"/>
      <family val="2"/>
    </font>
    <font>
      <b/>
      <sz val="12"/>
      <color theme="0"/>
      <name val="Frutiger Linotype"/>
      <family val="2"/>
    </font>
    <font>
      <b/>
      <sz val="12"/>
      <color rgb="FF0066A1"/>
      <name val="Frutiger Linotype"/>
      <family val="2"/>
    </font>
    <font>
      <i/>
      <sz val="10"/>
      <color theme="1" tint="0.34998626667073579"/>
      <name val="Frutiger Linotype"/>
      <family val="2"/>
    </font>
    <font>
      <sz val="10"/>
      <color rgb="FFFF0000"/>
      <name val="Calibri"/>
      <family val="2"/>
      <scheme val="minor"/>
    </font>
    <font>
      <sz val="10"/>
      <color rgb="FF00747A"/>
      <name val="Calibri"/>
      <family val="2"/>
      <scheme val="minor"/>
    </font>
    <font>
      <sz val="12"/>
      <color rgb="FF00747A"/>
      <name val="Calibri"/>
      <family val="2"/>
      <scheme val="minor"/>
    </font>
    <font>
      <b/>
      <sz val="10"/>
      <color rgb="FF00747A"/>
      <name val="Calibri"/>
      <family val="2"/>
      <scheme val="minor"/>
    </font>
    <font>
      <sz val="10"/>
      <color rgb="FF00747A"/>
      <name val="Arial"/>
      <family val="2"/>
    </font>
    <font>
      <u/>
      <sz val="10"/>
      <color rgb="FF00747A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6A1"/>
        <bgColor indexed="64"/>
      </patternFill>
    </fill>
    <fill>
      <patternFill patternType="solid">
        <fgColor rgb="FF64AAA5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hair">
        <color rgb="FF0066A1"/>
      </left>
      <right style="hair">
        <color rgb="FF0066A1"/>
      </right>
      <top style="hair">
        <color rgb="FF0066A1"/>
      </top>
      <bottom style="hair">
        <color rgb="FF0066A1"/>
      </bottom>
      <diagonal/>
    </border>
    <border>
      <left style="hair">
        <color rgb="FF0066A1"/>
      </left>
      <right/>
      <top style="hair">
        <color rgb="FF0066A1"/>
      </top>
      <bottom style="hair">
        <color rgb="FF0066A1"/>
      </bottom>
      <diagonal/>
    </border>
    <border>
      <left/>
      <right/>
      <top style="hair">
        <color rgb="FF0066A1"/>
      </top>
      <bottom style="hair">
        <color rgb="FF0066A1"/>
      </bottom>
      <diagonal/>
    </border>
    <border>
      <left/>
      <right style="hair">
        <color rgb="FF0066A1"/>
      </right>
      <top style="hair">
        <color rgb="FF0066A1"/>
      </top>
      <bottom style="hair">
        <color rgb="FF0066A1"/>
      </bottom>
      <diagonal/>
    </border>
    <border>
      <left style="hair">
        <color rgb="FF0066A1"/>
      </left>
      <right style="hair">
        <color rgb="FF0066A1"/>
      </right>
      <top/>
      <bottom style="hair">
        <color rgb="FF0066A1"/>
      </bottom>
      <diagonal/>
    </border>
    <border>
      <left style="hair">
        <color rgb="FF0066A1"/>
      </left>
      <right style="hair">
        <color rgb="FF0066A1"/>
      </right>
      <top style="hair">
        <color rgb="FF0066A1"/>
      </top>
      <bottom/>
      <diagonal/>
    </border>
    <border>
      <left/>
      <right/>
      <top/>
      <bottom style="hair">
        <color rgb="FF0066A1"/>
      </bottom>
      <diagonal/>
    </border>
    <border>
      <left style="hair">
        <color rgb="FF0066A1"/>
      </left>
      <right style="hair">
        <color rgb="FF0066A1"/>
      </right>
      <top style="hair">
        <color rgb="FF0066A1"/>
      </top>
      <bottom style="double">
        <color rgb="FF0066A1"/>
      </bottom>
      <diagonal/>
    </border>
    <border>
      <left/>
      <right/>
      <top style="hair">
        <color rgb="FF0066A1"/>
      </top>
      <bottom/>
      <diagonal/>
    </border>
    <border>
      <left style="hair">
        <color rgb="FF0066A1"/>
      </left>
      <right/>
      <top style="hair">
        <color rgb="FF0066A1"/>
      </top>
      <bottom/>
      <diagonal/>
    </border>
    <border>
      <left style="hair">
        <color rgb="FF64AAA5"/>
      </left>
      <right/>
      <top style="hair">
        <color rgb="FF64AAA5"/>
      </top>
      <bottom/>
      <diagonal/>
    </border>
    <border>
      <left/>
      <right/>
      <top style="hair">
        <color rgb="FF64AAA5"/>
      </top>
      <bottom/>
      <diagonal/>
    </border>
    <border>
      <left/>
      <right style="hair">
        <color rgb="FF64AAA5"/>
      </right>
      <top style="hair">
        <color rgb="FF64AAA5"/>
      </top>
      <bottom/>
      <diagonal/>
    </border>
    <border>
      <left style="hair">
        <color rgb="FF64AAA5"/>
      </left>
      <right/>
      <top/>
      <bottom/>
      <diagonal/>
    </border>
    <border>
      <left/>
      <right style="hair">
        <color rgb="FF64AAA5"/>
      </right>
      <top/>
      <bottom/>
      <diagonal/>
    </border>
    <border>
      <left style="hair">
        <color rgb="FF64AAA5"/>
      </left>
      <right/>
      <top style="hair">
        <color rgb="FF0066A1"/>
      </top>
      <bottom/>
      <diagonal/>
    </border>
    <border>
      <left style="hair">
        <color rgb="FF0066A1"/>
      </left>
      <right style="hair">
        <color rgb="FF64AAA5"/>
      </right>
      <top style="hair">
        <color rgb="FF0066A1"/>
      </top>
      <bottom/>
      <diagonal/>
    </border>
    <border>
      <left style="hair">
        <color rgb="FF64AAA5"/>
      </left>
      <right/>
      <top/>
      <bottom style="hair">
        <color rgb="FF0066A1"/>
      </bottom>
      <diagonal/>
    </border>
    <border>
      <left style="hair">
        <color rgb="FF0066A1"/>
      </left>
      <right style="hair">
        <color rgb="FF64AAA5"/>
      </right>
      <top/>
      <bottom style="hair">
        <color rgb="FF0066A1"/>
      </bottom>
      <diagonal/>
    </border>
    <border>
      <left style="hair">
        <color rgb="FF64AAA5"/>
      </left>
      <right/>
      <top style="hair">
        <color rgb="FF0066A1"/>
      </top>
      <bottom style="hair">
        <color rgb="FF0066A1"/>
      </bottom>
      <diagonal/>
    </border>
    <border>
      <left style="hair">
        <color rgb="FF0066A1"/>
      </left>
      <right style="hair">
        <color rgb="FF64AAA5"/>
      </right>
      <top style="hair">
        <color rgb="FF0066A1"/>
      </top>
      <bottom style="hair">
        <color rgb="FF0066A1"/>
      </bottom>
      <diagonal/>
    </border>
    <border>
      <left/>
      <right style="hair">
        <color rgb="FF64AAA5"/>
      </right>
      <top style="hair">
        <color rgb="FF0066A1"/>
      </top>
      <bottom style="hair">
        <color rgb="FF0066A1"/>
      </bottom>
      <diagonal/>
    </border>
    <border>
      <left style="hair">
        <color rgb="FF64AAA5"/>
      </left>
      <right/>
      <top style="hair">
        <color rgb="FF0066A1"/>
      </top>
      <bottom style="hair">
        <color rgb="FF64AAA5"/>
      </bottom>
      <diagonal/>
    </border>
    <border>
      <left/>
      <right/>
      <top style="hair">
        <color rgb="FF0066A1"/>
      </top>
      <bottom style="hair">
        <color rgb="FF64AAA5"/>
      </bottom>
      <diagonal/>
    </border>
    <border>
      <left style="hair">
        <color rgb="FF0066A1"/>
      </left>
      <right style="hair">
        <color rgb="FF64AAA5"/>
      </right>
      <top style="hair">
        <color rgb="FF0066A1"/>
      </top>
      <bottom style="hair">
        <color rgb="FF64AAA5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2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Protection="1">
      <protection hidden="1"/>
    </xf>
    <xf numFmtId="0" fontId="5" fillId="3" borderId="0" xfId="0" applyFont="1" applyFill="1" applyProtection="1">
      <protection hidden="1"/>
    </xf>
    <xf numFmtId="0" fontId="2" fillId="2" borderId="0" xfId="0" applyFont="1" applyFill="1" applyBorder="1" applyProtection="1">
      <protection hidden="1"/>
    </xf>
    <xf numFmtId="0" fontId="12" fillId="2" borderId="0" xfId="0" applyFont="1" applyFill="1" applyBorder="1" applyAlignment="1" applyProtection="1">
      <protection hidden="1"/>
    </xf>
    <xf numFmtId="0" fontId="13" fillId="3" borderId="0" xfId="0" applyFont="1" applyFill="1" applyProtection="1">
      <protection hidden="1"/>
    </xf>
    <xf numFmtId="0" fontId="14" fillId="2" borderId="0" xfId="0" applyFont="1" applyFill="1" applyBorder="1" applyProtection="1">
      <protection hidden="1"/>
    </xf>
    <xf numFmtId="0" fontId="14" fillId="2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12" fontId="14" fillId="2" borderId="0" xfId="0" applyNumberFormat="1" applyFont="1" applyFill="1" applyBorder="1" applyAlignment="1" applyProtection="1">
      <alignment horizontal="center"/>
      <protection hidden="1"/>
    </xf>
    <xf numFmtId="0" fontId="17" fillId="2" borderId="0" xfId="0" applyFont="1" applyFill="1" applyBorder="1" applyProtection="1">
      <protection hidden="1"/>
    </xf>
    <xf numFmtId="0" fontId="4" fillId="3" borderId="0" xfId="0" applyFont="1" applyFill="1" applyProtection="1">
      <protection hidden="1"/>
    </xf>
    <xf numFmtId="0" fontId="14" fillId="2" borderId="1" xfId="0" applyFont="1" applyFill="1" applyBorder="1" applyAlignment="1" applyProtection="1">
      <alignment horizontal="center"/>
      <protection hidden="1"/>
    </xf>
    <xf numFmtId="164" fontId="14" fillId="2" borderId="1" xfId="0" applyNumberFormat="1" applyFont="1" applyFill="1" applyBorder="1" applyAlignment="1" applyProtection="1">
      <alignment horizontal="center"/>
      <protection hidden="1"/>
    </xf>
    <xf numFmtId="0" fontId="18" fillId="2" borderId="1" xfId="0" applyFont="1" applyFill="1" applyBorder="1" applyAlignment="1" applyProtection="1">
      <alignment horizontal="center"/>
      <protection hidden="1"/>
    </xf>
    <xf numFmtId="164" fontId="18" fillId="2" borderId="1" xfId="0" applyNumberFormat="1" applyFont="1" applyFill="1" applyBorder="1" applyAlignment="1" applyProtection="1">
      <alignment horizontal="center"/>
      <protection hidden="1"/>
    </xf>
    <xf numFmtId="0" fontId="21" fillId="3" borderId="0" xfId="0" applyFont="1" applyFill="1" applyBorder="1" applyAlignment="1" applyProtection="1">
      <protection hidden="1"/>
    </xf>
    <xf numFmtId="2" fontId="18" fillId="2" borderId="1" xfId="0" applyNumberFormat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 applyProtection="1">
      <alignment horizontal="left" vertical="top" wrapText="1"/>
      <protection hidden="1"/>
    </xf>
    <xf numFmtId="0" fontId="8" fillId="3" borderId="0" xfId="0" applyFont="1" applyFill="1" applyProtection="1">
      <protection hidden="1"/>
    </xf>
    <xf numFmtId="0" fontId="7" fillId="3" borderId="0" xfId="0" applyFont="1" applyFill="1" applyProtection="1">
      <protection hidden="1"/>
    </xf>
    <xf numFmtId="0" fontId="6" fillId="3" borderId="0" xfId="0" applyFont="1" applyFill="1" applyProtection="1">
      <protection hidden="1"/>
    </xf>
    <xf numFmtId="0" fontId="21" fillId="3" borderId="0" xfId="0" applyFont="1" applyFill="1" applyBorder="1" applyAlignment="1" applyProtection="1">
      <alignment vertical="center"/>
      <protection hidden="1"/>
    </xf>
    <xf numFmtId="0" fontId="20" fillId="2" borderId="0" xfId="0" applyFont="1" applyFill="1" applyBorder="1" applyAlignment="1" applyProtection="1">
      <protection hidden="1"/>
    </xf>
    <xf numFmtId="0" fontId="7" fillId="2" borderId="0" xfId="0" applyFont="1" applyFill="1" applyBorder="1" applyProtection="1">
      <protection hidden="1"/>
    </xf>
    <xf numFmtId="166" fontId="12" fillId="2" borderId="0" xfId="0" applyNumberFormat="1" applyFont="1" applyFill="1" applyBorder="1" applyAlignment="1" applyProtection="1">
      <protection hidden="1"/>
    </xf>
    <xf numFmtId="0" fontId="25" fillId="2" borderId="0" xfId="0" applyFont="1" applyFill="1" applyAlignment="1" applyProtection="1">
      <protection hidden="1"/>
    </xf>
    <xf numFmtId="165" fontId="25" fillId="2" borderId="0" xfId="0" applyNumberFormat="1" applyFont="1" applyFill="1" applyProtection="1">
      <protection hidden="1"/>
    </xf>
    <xf numFmtId="12" fontId="25" fillId="2" borderId="0" xfId="0" applyNumberFormat="1" applyFont="1" applyFill="1" applyBorder="1" applyAlignment="1" applyProtection="1">
      <protection hidden="1"/>
    </xf>
    <xf numFmtId="165" fontId="25" fillId="2" borderId="0" xfId="0" applyNumberFormat="1" applyFont="1" applyFill="1" applyBorder="1" applyAlignment="1" applyProtection="1">
      <protection hidden="1"/>
    </xf>
    <xf numFmtId="0" fontId="27" fillId="3" borderId="0" xfId="0" applyFont="1" applyFill="1" applyProtection="1">
      <protection hidden="1"/>
    </xf>
    <xf numFmtId="0" fontId="30" fillId="2" borderId="1" xfId="0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6" fillId="2" borderId="7" xfId="0" applyNumberFormat="1" applyFont="1" applyFill="1" applyBorder="1" applyAlignment="1" applyProtection="1">
      <alignment horizontal="center" wrapText="1"/>
      <protection hidden="1"/>
    </xf>
    <xf numFmtId="165" fontId="22" fillId="2" borderId="5" xfId="0" applyNumberFormat="1" applyFont="1" applyFill="1" applyBorder="1" applyAlignment="1" applyProtection="1">
      <alignment horizontal="center"/>
      <protection hidden="1"/>
    </xf>
    <xf numFmtId="0" fontId="23" fillId="3" borderId="1" xfId="0" applyNumberFormat="1" applyFont="1" applyFill="1" applyBorder="1" applyAlignment="1" applyProtection="1">
      <alignment horizontal="center" vertical="top" wrapText="1"/>
      <protection hidden="1"/>
    </xf>
    <xf numFmtId="165" fontId="31" fillId="2" borderId="1" xfId="0" applyNumberFormat="1" applyFont="1" applyFill="1" applyBorder="1" applyAlignment="1" applyProtection="1">
      <alignment horizontal="center"/>
      <protection hidden="1"/>
    </xf>
    <xf numFmtId="165" fontId="31" fillId="2" borderId="8" xfId="0" applyNumberFormat="1" applyFont="1" applyFill="1" applyBorder="1" applyAlignment="1" applyProtection="1">
      <alignment horizontal="center"/>
      <protection hidden="1"/>
    </xf>
    <xf numFmtId="0" fontId="28" fillId="2" borderId="0" xfId="0" applyFont="1" applyFill="1" applyBorder="1" applyAlignment="1" applyProtection="1">
      <alignment horizontal="right" vertical="center"/>
      <protection hidden="1"/>
    </xf>
    <xf numFmtId="0" fontId="28" fillId="2" borderId="0" xfId="0" applyFont="1" applyFill="1" applyBorder="1" applyAlignment="1" applyProtection="1">
      <alignment horizontal="center" vertical="center" wrapText="1"/>
      <protection hidden="1"/>
    </xf>
    <xf numFmtId="0" fontId="29" fillId="2" borderId="0" xfId="0" applyFont="1" applyFill="1" applyBorder="1" applyAlignment="1" applyProtection="1">
      <alignment horizontal="right"/>
      <protection hidden="1"/>
    </xf>
    <xf numFmtId="0" fontId="29" fillId="2" borderId="0" xfId="0" applyFont="1" applyFill="1" applyBorder="1" applyAlignment="1" applyProtection="1">
      <alignment horizontal="left"/>
      <protection hidden="1"/>
    </xf>
    <xf numFmtId="0" fontId="29" fillId="3" borderId="0" xfId="0" applyFont="1" applyFill="1" applyBorder="1" applyAlignment="1" applyProtection="1">
      <protection hidden="1"/>
    </xf>
    <xf numFmtId="0" fontId="24" fillId="2" borderId="0" xfId="0" applyFont="1" applyFill="1" applyBorder="1" applyAlignment="1" applyProtection="1">
      <protection hidden="1"/>
    </xf>
    <xf numFmtId="0" fontId="16" fillId="2" borderId="0" xfId="0" applyFont="1" applyFill="1" applyBorder="1" applyAlignment="1" applyProtection="1">
      <alignment horizontal="left"/>
      <protection hidden="1"/>
    </xf>
    <xf numFmtId="0" fontId="29" fillId="3" borderId="0" xfId="0" applyFont="1" applyFill="1" applyBorder="1" applyAlignment="1" applyProtection="1">
      <alignment horizontal="left"/>
      <protection hidden="1"/>
    </xf>
    <xf numFmtId="166" fontId="12" fillId="2" borderId="0" xfId="0" applyNumberFormat="1" applyFont="1" applyFill="1" applyBorder="1" applyAlignment="1" applyProtection="1">
      <alignment horizontal="left"/>
      <protection hidden="1"/>
    </xf>
    <xf numFmtId="0" fontId="11" fillId="2" borderId="0" xfId="0" applyFont="1" applyFill="1" applyBorder="1" applyAlignment="1" applyProtection="1">
      <alignment vertical="center"/>
      <protection hidden="1"/>
    </xf>
    <xf numFmtId="0" fontId="14" fillId="2" borderId="10" xfId="0" applyFont="1" applyFill="1" applyBorder="1" applyAlignment="1" applyProtection="1">
      <alignment horizontal="center"/>
      <protection hidden="1"/>
    </xf>
    <xf numFmtId="0" fontId="32" fillId="2" borderId="1" xfId="0" applyFont="1" applyFill="1" applyBorder="1" applyAlignment="1" applyProtection="1">
      <alignment horizontal="center"/>
      <protection hidden="1"/>
    </xf>
    <xf numFmtId="164" fontId="32" fillId="2" borderId="1" xfId="0" applyNumberFormat="1" applyFont="1" applyFill="1" applyBorder="1" applyAlignment="1" applyProtection="1">
      <alignment horizontal="center"/>
      <protection hidden="1"/>
    </xf>
    <xf numFmtId="0" fontId="32" fillId="2" borderId="2" xfId="0" applyFont="1" applyFill="1" applyBorder="1" applyAlignment="1" applyProtection="1">
      <alignment horizontal="center"/>
      <protection hidden="1"/>
    </xf>
    <xf numFmtId="0" fontId="14" fillId="2" borderId="2" xfId="0" applyFont="1" applyFill="1" applyBorder="1" applyAlignment="1" applyProtection="1">
      <alignment horizontal="center"/>
      <protection hidden="1"/>
    </xf>
    <xf numFmtId="0" fontId="13" fillId="4" borderId="0" xfId="0" applyFont="1" applyFill="1" applyProtection="1">
      <protection hidden="1"/>
    </xf>
    <xf numFmtId="0" fontId="34" fillId="4" borderId="0" xfId="0" applyFont="1" applyFill="1" applyProtection="1">
      <protection hidden="1"/>
    </xf>
    <xf numFmtId="0" fontId="14" fillId="4" borderId="0" xfId="0" applyFont="1" applyFill="1" applyProtection="1">
      <protection hidden="1"/>
    </xf>
    <xf numFmtId="0" fontId="33" fillId="4" borderId="0" xfId="0" applyFont="1" applyFill="1" applyProtection="1">
      <protection hidden="1"/>
    </xf>
    <xf numFmtId="165" fontId="15" fillId="4" borderId="0" xfId="0" applyNumberFormat="1" applyFont="1" applyFill="1" applyProtection="1">
      <protection hidden="1"/>
    </xf>
    <xf numFmtId="0" fontId="19" fillId="4" borderId="6" xfId="0" applyFont="1" applyFill="1" applyBorder="1" applyAlignment="1" applyProtection="1">
      <alignment horizontal="left"/>
      <protection hidden="1"/>
    </xf>
    <xf numFmtId="0" fontId="19" fillId="4" borderId="7" xfId="0" applyFont="1" applyFill="1" applyBorder="1" applyProtection="1">
      <protection hidden="1"/>
    </xf>
    <xf numFmtId="0" fontId="19" fillId="4" borderId="5" xfId="0" applyFont="1" applyFill="1" applyBorder="1" applyProtection="1">
      <protection hidden="1"/>
    </xf>
    <xf numFmtId="0" fontId="18" fillId="4" borderId="0" xfId="0" applyFont="1" applyFill="1" applyProtection="1">
      <protection hidden="1"/>
    </xf>
    <xf numFmtId="0" fontId="12" fillId="4" borderId="0" xfId="0" applyFont="1" applyFill="1" applyProtection="1">
      <protection hidden="1"/>
    </xf>
    <xf numFmtId="164" fontId="14" fillId="4" borderId="0" xfId="0" applyNumberFormat="1" applyFont="1" applyFill="1" applyProtection="1">
      <protection hidden="1"/>
    </xf>
    <xf numFmtId="0" fontId="14" fillId="5" borderId="1" xfId="0" applyFont="1" applyFill="1" applyBorder="1" applyAlignment="1" applyProtection="1">
      <alignment horizontal="center"/>
      <protection locked="0" hidden="1"/>
    </xf>
    <xf numFmtId="167" fontId="14" fillId="5" borderId="1" xfId="0" applyNumberFormat="1" applyFont="1" applyFill="1" applyBorder="1" applyAlignment="1" applyProtection="1">
      <alignment horizontal="center"/>
      <protection locked="0" hidden="1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 applyProtection="1">
      <alignment horizontal="left"/>
      <protection hidden="1"/>
    </xf>
    <xf numFmtId="167" fontId="14" fillId="2" borderId="1" xfId="0" applyNumberFormat="1" applyFont="1" applyFill="1" applyBorder="1" applyAlignment="1" applyProtection="1">
      <alignment horizontal="center"/>
      <protection hidden="1"/>
    </xf>
    <xf numFmtId="0" fontId="19" fillId="4" borderId="3" xfId="0" applyFont="1" applyFill="1" applyBorder="1" applyAlignment="1" applyProtection="1">
      <alignment horizontal="center"/>
      <protection hidden="1"/>
    </xf>
    <xf numFmtId="0" fontId="19" fillId="4" borderId="4" xfId="0" applyFont="1" applyFill="1" applyBorder="1" applyAlignment="1" applyProtection="1">
      <alignment horizontal="center"/>
      <protection hidden="1"/>
    </xf>
    <xf numFmtId="0" fontId="19" fillId="4" borderId="1" xfId="0" applyFont="1" applyFill="1" applyBorder="1" applyAlignment="1" applyProtection="1">
      <alignment horizontal="right"/>
      <protection hidden="1"/>
    </xf>
    <xf numFmtId="0" fontId="13" fillId="2" borderId="0" xfId="0" applyFont="1" applyFill="1" applyProtection="1">
      <protection hidden="1"/>
    </xf>
    <xf numFmtId="0" fontId="18" fillId="2" borderId="0" xfId="0" applyFont="1" applyFill="1" applyProtection="1">
      <protection hidden="1"/>
    </xf>
    <xf numFmtId="0" fontId="12" fillId="2" borderId="0" xfId="0" applyFont="1" applyFill="1" applyProtection="1">
      <protection hidden="1"/>
    </xf>
    <xf numFmtId="15" fontId="21" fillId="4" borderId="12" xfId="0" applyNumberFormat="1" applyFont="1" applyFill="1" applyBorder="1" applyAlignment="1" applyProtection="1">
      <protection hidden="1"/>
    </xf>
    <xf numFmtId="0" fontId="21" fillId="4" borderId="12" xfId="0" applyFont="1" applyFill="1" applyBorder="1" applyAlignment="1" applyProtection="1">
      <protection hidden="1"/>
    </xf>
    <xf numFmtId="0" fontId="21" fillId="4" borderId="12" xfId="0" applyFont="1" applyFill="1" applyBorder="1" applyAlignment="1" applyProtection="1">
      <alignment horizontal="left" vertical="center"/>
      <protection hidden="1"/>
    </xf>
    <xf numFmtId="0" fontId="11" fillId="5" borderId="13" xfId="0" applyFont="1" applyFill="1" applyBorder="1" applyAlignment="1" applyProtection="1">
      <alignment vertical="center"/>
      <protection locked="0" hidden="1"/>
    </xf>
    <xf numFmtId="0" fontId="14" fillId="2" borderId="15" xfId="0" applyFont="1" applyFill="1" applyBorder="1" applyProtection="1">
      <protection hidden="1"/>
    </xf>
    <xf numFmtId="165" fontId="11" fillId="5" borderId="15" xfId="0" applyNumberFormat="1" applyFont="1" applyFill="1" applyBorder="1" applyAlignment="1" applyProtection="1">
      <alignment vertical="center"/>
      <protection locked="0" hidden="1"/>
    </xf>
    <xf numFmtId="0" fontId="14" fillId="2" borderId="14" xfId="0" applyFont="1" applyFill="1" applyBorder="1" applyProtection="1">
      <protection hidden="1"/>
    </xf>
    <xf numFmtId="0" fontId="19" fillId="4" borderId="17" xfId="0" applyFont="1" applyFill="1" applyBorder="1" applyAlignment="1" applyProtection="1">
      <alignment horizontal="left"/>
      <protection hidden="1"/>
    </xf>
    <xf numFmtId="0" fontId="19" fillId="4" borderId="18" xfId="0" applyFont="1" applyFill="1" applyBorder="1" applyProtection="1">
      <protection hidden="1"/>
    </xf>
    <xf numFmtId="0" fontId="19" fillId="4" borderId="19" xfId="0" applyFont="1" applyFill="1" applyBorder="1" applyProtection="1">
      <protection hidden="1"/>
    </xf>
    <xf numFmtId="165" fontId="18" fillId="2" borderId="21" xfId="0" applyNumberFormat="1" applyFont="1" applyFill="1" applyBorder="1" applyAlignment="1" applyProtection="1">
      <alignment horizontal="center"/>
      <protection hidden="1"/>
    </xf>
    <xf numFmtId="165" fontId="14" fillId="2" borderId="21" xfId="0" applyNumberFormat="1" applyFont="1" applyFill="1" applyBorder="1" applyAlignment="1" applyProtection="1">
      <alignment horizontal="center"/>
      <protection hidden="1"/>
    </xf>
    <xf numFmtId="49" fontId="14" fillId="2" borderId="20" xfId="0" applyNumberFormat="1" applyFont="1" applyFill="1" applyBorder="1" applyAlignment="1" applyProtection="1">
      <alignment horizontal="left"/>
      <protection hidden="1"/>
    </xf>
    <xf numFmtId="165" fontId="32" fillId="2" borderId="21" xfId="0" applyNumberFormat="1" applyFont="1" applyFill="1" applyBorder="1" applyAlignment="1" applyProtection="1">
      <alignment horizontal="center"/>
      <protection hidden="1"/>
    </xf>
    <xf numFmtId="0" fontId="19" fillId="4" borderId="20" xfId="0" applyFont="1" applyFill="1" applyBorder="1" applyAlignment="1" applyProtection="1">
      <alignment horizontal="center"/>
      <protection hidden="1"/>
    </xf>
    <xf numFmtId="165" fontId="19" fillId="4" borderId="21" xfId="0" applyNumberFormat="1" applyFont="1" applyFill="1" applyBorder="1" applyAlignment="1" applyProtection="1">
      <alignment horizontal="center"/>
      <protection hidden="1"/>
    </xf>
    <xf numFmtId="165" fontId="19" fillId="4" borderId="25" xfId="0" applyNumberFormat="1" applyFont="1" applyFill="1" applyBorder="1" applyAlignment="1" applyProtection="1">
      <protection hidden="1"/>
    </xf>
    <xf numFmtId="0" fontId="20" fillId="2" borderId="0" xfId="0" applyFont="1" applyFill="1" applyBorder="1" applyAlignment="1" applyProtection="1">
      <alignment horizontal="left"/>
      <protection hidden="1"/>
    </xf>
    <xf numFmtId="0" fontId="20" fillId="2" borderId="15" xfId="0" applyFont="1" applyFill="1" applyBorder="1" applyAlignment="1" applyProtection="1">
      <alignment horizontal="left"/>
      <protection hidden="1"/>
    </xf>
    <xf numFmtId="0" fontId="19" fillId="4" borderId="16" xfId="0" applyFont="1" applyFill="1" applyBorder="1" applyAlignment="1" applyProtection="1">
      <alignment horizontal="left"/>
      <protection hidden="1"/>
    </xf>
    <xf numFmtId="0" fontId="0" fillId="4" borderId="9" xfId="0" applyFill="1" applyBorder="1" applyAlignment="1">
      <alignment horizontal="left"/>
    </xf>
    <xf numFmtId="0" fontId="35" fillId="2" borderId="20" xfId="0" applyFont="1" applyFill="1" applyBorder="1" applyAlignment="1" applyProtection="1">
      <alignment horizontal="left"/>
      <protection hidden="1"/>
    </xf>
    <xf numFmtId="0" fontId="36" fillId="2" borderId="3" xfId="0" applyFont="1" applyFill="1" applyBorder="1" applyAlignment="1">
      <alignment horizontal="left"/>
    </xf>
    <xf numFmtId="0" fontId="19" fillId="4" borderId="23" xfId="0" applyFont="1" applyFill="1" applyBorder="1" applyAlignment="1" applyProtection="1">
      <alignment horizontal="right"/>
      <protection hidden="1"/>
    </xf>
    <xf numFmtId="0" fontId="19" fillId="4" borderId="24" xfId="0" applyFont="1" applyFill="1" applyBorder="1" applyAlignment="1" applyProtection="1">
      <alignment horizontal="right"/>
      <protection hidden="1"/>
    </xf>
    <xf numFmtId="0" fontId="14" fillId="0" borderId="20" xfId="0" applyFont="1" applyFill="1" applyBorder="1" applyAlignment="1" applyProtection="1">
      <alignment horizontal="center"/>
      <protection hidden="1"/>
    </xf>
    <xf numFmtId="0" fontId="14" fillId="0" borderId="3" xfId="0" applyFont="1" applyFill="1" applyBorder="1" applyAlignment="1" applyProtection="1">
      <alignment horizontal="center"/>
      <protection hidden="1"/>
    </xf>
    <xf numFmtId="0" fontId="14" fillId="0" borderId="22" xfId="0" applyFont="1" applyFill="1" applyBorder="1" applyAlignment="1" applyProtection="1">
      <alignment horizontal="center"/>
      <protection hidden="1"/>
    </xf>
    <xf numFmtId="0" fontId="37" fillId="2" borderId="20" xfId="0" applyFont="1" applyFill="1" applyBorder="1" applyAlignment="1" applyProtection="1">
      <alignment horizontal="left"/>
      <protection hidden="1"/>
    </xf>
    <xf numFmtId="0" fontId="16" fillId="2" borderId="14" xfId="0" applyFont="1" applyFill="1" applyBorder="1" applyAlignment="1" applyProtection="1">
      <alignment horizontal="left"/>
      <protection hidden="1"/>
    </xf>
    <xf numFmtId="0" fontId="16" fillId="2" borderId="0" xfId="0" applyFont="1" applyFill="1" applyBorder="1" applyAlignment="1" applyProtection="1">
      <alignment horizontal="left"/>
      <protection hidden="1"/>
    </xf>
    <xf numFmtId="0" fontId="16" fillId="2" borderId="0" xfId="0" quotePrefix="1" applyFont="1" applyFill="1" applyBorder="1" applyAlignment="1" applyProtection="1">
      <alignment horizontal="left"/>
      <protection hidden="1"/>
    </xf>
    <xf numFmtId="49" fontId="14" fillId="2" borderId="20" xfId="0" applyNumberFormat="1" applyFont="1" applyFill="1" applyBorder="1" applyAlignment="1" applyProtection="1">
      <alignment horizontal="left"/>
      <protection hidden="1"/>
    </xf>
    <xf numFmtId="0" fontId="0" fillId="2" borderId="3" xfId="0" applyFill="1" applyBorder="1" applyAlignment="1">
      <alignment horizontal="left"/>
    </xf>
    <xf numFmtId="0" fontId="18" fillId="2" borderId="20" xfId="0" applyFont="1" applyFill="1" applyBorder="1" applyAlignment="1" applyProtection="1">
      <alignment horizontal="left"/>
      <protection hidden="1"/>
    </xf>
    <xf numFmtId="0" fontId="0" fillId="2" borderId="3" xfId="0" applyFill="1" applyBorder="1" applyAlignment="1"/>
    <xf numFmtId="0" fontId="0" fillId="2" borderId="4" xfId="0" applyFill="1" applyBorder="1" applyAlignment="1"/>
    <xf numFmtId="0" fontId="36" fillId="2" borderId="3" xfId="0" applyFont="1" applyFill="1" applyBorder="1" applyAlignment="1"/>
    <xf numFmtId="0" fontId="36" fillId="2" borderId="4" xfId="0" applyFont="1" applyFill="1" applyBorder="1" applyAlignment="1"/>
    <xf numFmtId="0" fontId="21" fillId="4" borderId="11" xfId="0" applyFont="1" applyFill="1" applyBorder="1" applyAlignment="1" applyProtection="1">
      <alignment horizontal="left"/>
      <protection hidden="1"/>
    </xf>
    <xf numFmtId="0" fontId="21" fillId="4" borderId="12" xfId="0" applyFont="1" applyFill="1" applyBorder="1" applyAlignment="1" applyProtection="1">
      <alignment horizontal="left"/>
      <protection hidden="1"/>
    </xf>
    <xf numFmtId="166" fontId="16" fillId="2" borderId="0" xfId="0" quotePrefix="1" applyNumberFormat="1" applyFont="1" applyFill="1" applyBorder="1" applyAlignment="1" applyProtection="1">
      <alignment horizontal="left"/>
      <protection hidden="1"/>
    </xf>
    <xf numFmtId="166" fontId="16" fillId="2" borderId="0" xfId="0" applyNumberFormat="1" applyFont="1" applyFill="1" applyBorder="1" applyAlignment="1" applyProtection="1">
      <alignment horizontal="left"/>
      <protection hidden="1"/>
    </xf>
    <xf numFmtId="0" fontId="21" fillId="3" borderId="0" xfId="0" applyFont="1" applyFill="1" applyBorder="1" applyAlignment="1" applyProtection="1">
      <alignment horizontal="left"/>
      <protection hidden="1"/>
    </xf>
    <xf numFmtId="0" fontId="12" fillId="2" borderId="0" xfId="0" applyFont="1" applyFill="1" applyBorder="1" applyAlignment="1" applyProtection="1">
      <alignment horizontal="left"/>
      <protection hidden="1"/>
    </xf>
    <xf numFmtId="0" fontId="4" fillId="2" borderId="0" xfId="0" applyFont="1" applyFill="1" applyBorder="1" applyAlignment="1" applyProtection="1">
      <alignment horizontal="left" vertical="center"/>
      <protection hidden="1"/>
    </xf>
    <xf numFmtId="0" fontId="4" fillId="2" borderId="0" xfId="0" applyFont="1" applyFill="1" applyBorder="1" applyAlignment="1" applyProtection="1">
      <alignment horizontal="left"/>
      <protection hidden="1"/>
    </xf>
    <xf numFmtId="0" fontId="31" fillId="2" borderId="8" xfId="0" applyFont="1" applyFill="1" applyBorder="1" applyAlignment="1" applyProtection="1">
      <alignment horizontal="right"/>
      <protection hidden="1"/>
    </xf>
    <xf numFmtId="0" fontId="23" fillId="3" borderId="1" xfId="0" applyFont="1" applyFill="1" applyBorder="1" applyAlignment="1" applyProtection="1">
      <alignment horizontal="right" vertical="top" wrapText="1"/>
      <protection hidden="1"/>
    </xf>
    <xf numFmtId="0" fontId="29" fillId="3" borderId="0" xfId="0" applyFont="1" applyFill="1" applyBorder="1" applyAlignment="1" applyProtection="1">
      <alignment horizontal="right"/>
      <protection hidden="1"/>
    </xf>
    <xf numFmtId="0" fontId="30" fillId="2" borderId="1" xfId="0" applyFont="1" applyFill="1" applyBorder="1" applyAlignment="1" applyProtection="1">
      <alignment horizontal="right" vertical="center"/>
      <protection hidden="1"/>
    </xf>
    <xf numFmtId="0" fontId="9" fillId="2" borderId="3" xfId="0" applyFont="1" applyFill="1" applyBorder="1" applyAlignment="1" applyProtection="1">
      <alignment horizontal="center"/>
      <protection hidden="1"/>
    </xf>
    <xf numFmtId="0" fontId="31" fillId="2" borderId="1" xfId="0" applyFont="1" applyFill="1" applyBorder="1" applyAlignment="1" applyProtection="1">
      <alignment horizontal="right"/>
      <protection hidden="1"/>
    </xf>
    <xf numFmtId="0" fontId="22" fillId="2" borderId="5" xfId="0" applyFont="1" applyFill="1" applyBorder="1" applyAlignment="1" applyProtection="1">
      <alignment horizontal="right"/>
      <protection hidden="1"/>
    </xf>
  </cellXfs>
  <cellStyles count="1">
    <cellStyle name="Standaard" xfId="0" builtinId="0"/>
  </cellStyles>
  <dxfs count="1">
    <dxf>
      <fill>
        <patternFill>
          <bgColor rgb="FF57B432"/>
        </patternFill>
      </fill>
    </dxf>
  </dxfs>
  <tableStyles count="0" defaultTableStyle="TableStyleMedium2" defaultPivotStyle="PivotStyleLight16"/>
  <colors>
    <mruColors>
      <color rgb="FF00747A"/>
      <color rgb="FF64AAA5"/>
      <color rgb="FF647832"/>
      <color rgb="FF0099CC"/>
      <color rgb="FFD52B1E"/>
      <color rgb="FF0066A1"/>
      <color rgb="FF57B432"/>
      <color rgb="FF6C4D23"/>
      <color rgb="FFA76F3E"/>
      <color rgb="FF7724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300402</xdr:colOff>
      <xdr:row>18</xdr:row>
      <xdr:rowOff>67406</xdr:rowOff>
    </xdr:from>
    <xdr:to>
      <xdr:col>6</xdr:col>
      <xdr:colOff>959113</xdr:colOff>
      <xdr:row>18</xdr:row>
      <xdr:rowOff>535406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5960" y="3349868"/>
          <a:ext cx="1904288" cy="468000"/>
        </a:xfrm>
        <a:prstGeom prst="rect">
          <a:avLst/>
        </a:prstGeom>
      </xdr:spPr>
    </xdr:pic>
    <xdr:clientData/>
  </xdr:twoCellAnchor>
  <xdr:twoCellAnchor editAs="oneCell">
    <xdr:from>
      <xdr:col>0</xdr:col>
      <xdr:colOff>234423</xdr:colOff>
      <xdr:row>18</xdr:row>
      <xdr:rowOff>65943</xdr:rowOff>
    </xdr:from>
    <xdr:to>
      <xdr:col>3</xdr:col>
      <xdr:colOff>334407</xdr:colOff>
      <xdr:row>18</xdr:row>
      <xdr:rowOff>533943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423" y="3333751"/>
          <a:ext cx="1924388" cy="46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5"/>
  <sheetViews>
    <sheetView tabSelected="1" topLeftCell="C1" zoomScale="130" zoomScaleNormal="130" zoomScaleSheetLayoutView="85" workbookViewId="0">
      <selection activeCell="F16" sqref="F16"/>
    </sheetView>
  </sheetViews>
  <sheetFormatPr defaultRowHeight="12.75"/>
  <cols>
    <col min="1" max="1" width="11.7109375" style="58" customWidth="1"/>
    <col min="2" max="2" width="8.28515625" style="58" customWidth="1"/>
    <col min="3" max="3" width="11.140625" style="58" customWidth="1"/>
    <col min="4" max="4" width="11.7109375" style="58" customWidth="1"/>
    <col min="5" max="5" width="14.85546875" style="58" customWidth="1"/>
    <col min="6" max="6" width="11.5703125" style="58" bestFit="1" customWidth="1"/>
    <col min="7" max="8" width="10.7109375" style="58" customWidth="1"/>
    <col min="9" max="10" width="16.7109375" style="58" customWidth="1"/>
    <col min="11" max="11" width="2.7109375" style="58" customWidth="1"/>
    <col min="12" max="12" width="9.140625" style="58"/>
    <col min="13" max="13" width="25.7109375" style="58" hidden="1" customWidth="1"/>
    <col min="14" max="15" width="9.140625" style="58" hidden="1" customWidth="1"/>
    <col min="16" max="16384" width="9.140625" style="58"/>
  </cols>
  <sheetData>
    <row r="1" spans="1:38" s="56" customFormat="1" ht="15.75">
      <c r="A1" s="117" t="s">
        <v>0</v>
      </c>
      <c r="B1" s="118"/>
      <c r="C1" s="78" t="s">
        <v>35</v>
      </c>
      <c r="D1" s="79"/>
      <c r="E1" s="79"/>
      <c r="F1" s="79"/>
      <c r="G1" s="79"/>
      <c r="H1" s="79"/>
      <c r="I1" s="80" t="s">
        <v>14</v>
      </c>
      <c r="J1" s="81"/>
      <c r="K1" s="75"/>
      <c r="O1" s="57"/>
    </row>
    <row r="2" spans="1:38" ht="12.75" customHeight="1">
      <c r="A2" s="107" t="s">
        <v>19</v>
      </c>
      <c r="B2" s="108"/>
      <c r="C2" s="108" t="s">
        <v>34</v>
      </c>
      <c r="D2" s="108"/>
      <c r="E2" s="108"/>
      <c r="F2" s="108"/>
      <c r="G2" s="12"/>
      <c r="H2" s="8"/>
      <c r="I2" s="8"/>
      <c r="J2" s="82"/>
      <c r="K2" s="9"/>
      <c r="N2" s="59" t="b">
        <v>0</v>
      </c>
      <c r="O2" s="59"/>
    </row>
    <row r="3" spans="1:38" ht="23.25" customHeight="1">
      <c r="A3" s="107"/>
      <c r="B3" s="108"/>
      <c r="C3" s="119"/>
      <c r="D3" s="120"/>
      <c r="E3" s="120"/>
      <c r="F3" s="120"/>
      <c r="G3" s="12"/>
      <c r="H3" s="8"/>
      <c r="I3" s="50" t="s">
        <v>16</v>
      </c>
      <c r="J3" s="83"/>
      <c r="K3" s="9"/>
      <c r="M3" s="60">
        <f>J3</f>
        <v>0</v>
      </c>
      <c r="N3" s="59" t="b">
        <v>1</v>
      </c>
      <c r="O3" s="59"/>
    </row>
    <row r="4" spans="1:38" hidden="1">
      <c r="A4" s="107"/>
      <c r="B4" s="108"/>
      <c r="C4" s="109"/>
      <c r="D4" s="108"/>
      <c r="E4" s="108"/>
      <c r="F4" s="108"/>
      <c r="G4" s="108"/>
      <c r="H4" s="11"/>
      <c r="I4" s="95"/>
      <c r="J4" s="96"/>
      <c r="K4" s="9"/>
      <c r="N4" s="59"/>
      <c r="O4" s="59">
        <v>11</v>
      </c>
    </row>
    <row r="5" spans="1:38" ht="12" customHeight="1">
      <c r="A5" s="84"/>
      <c r="B5" s="8"/>
      <c r="C5" s="8"/>
      <c r="D5" s="8"/>
      <c r="E5" s="8"/>
      <c r="F5" s="8"/>
      <c r="G5" s="8"/>
      <c r="H5" s="8"/>
      <c r="I5" s="8"/>
      <c r="J5" s="82"/>
      <c r="K5" s="9"/>
      <c r="O5" s="59">
        <v>12</v>
      </c>
    </row>
    <row r="6" spans="1:38">
      <c r="A6" s="97" t="s">
        <v>7</v>
      </c>
      <c r="B6" s="98"/>
      <c r="C6" s="98"/>
      <c r="D6" s="98"/>
      <c r="E6" s="98"/>
      <c r="F6" s="61" t="s">
        <v>32</v>
      </c>
      <c r="G6" s="61" t="s">
        <v>2</v>
      </c>
      <c r="H6" s="61" t="s">
        <v>2</v>
      </c>
      <c r="I6" s="61" t="s">
        <v>21</v>
      </c>
      <c r="J6" s="85" t="s">
        <v>8</v>
      </c>
      <c r="K6" s="9"/>
      <c r="O6" s="59">
        <v>13</v>
      </c>
    </row>
    <row r="7" spans="1:38">
      <c r="A7" s="86"/>
      <c r="B7" s="62"/>
      <c r="C7" s="62"/>
      <c r="D7" s="62"/>
      <c r="E7" s="62"/>
      <c r="F7" s="63"/>
      <c r="G7" s="63" t="s">
        <v>1</v>
      </c>
      <c r="H7" s="63" t="s">
        <v>4</v>
      </c>
      <c r="I7" s="63" t="s">
        <v>1</v>
      </c>
      <c r="J7" s="87" t="s">
        <v>29</v>
      </c>
      <c r="K7" s="9"/>
      <c r="O7" s="59">
        <v>14</v>
      </c>
    </row>
    <row r="8" spans="1:38" ht="15" customHeight="1">
      <c r="A8" s="99" t="s">
        <v>27</v>
      </c>
      <c r="B8" s="100"/>
      <c r="C8" s="100"/>
      <c r="D8" s="100"/>
      <c r="E8" s="100"/>
      <c r="F8" s="70"/>
      <c r="G8" s="16"/>
      <c r="H8" s="17"/>
      <c r="I8" s="19"/>
      <c r="J8" s="88"/>
      <c r="K8" s="9"/>
      <c r="O8" s="59">
        <v>15</v>
      </c>
    </row>
    <row r="9" spans="1:38" s="64" customFormat="1" ht="15" customHeight="1">
      <c r="A9" s="106" t="s">
        <v>23</v>
      </c>
      <c r="B9" s="100"/>
      <c r="C9" s="100"/>
      <c r="D9" s="100"/>
      <c r="E9" s="100"/>
      <c r="F9" s="51"/>
      <c r="G9" s="51"/>
      <c r="H9" s="15"/>
      <c r="I9" s="14"/>
      <c r="J9" s="89"/>
      <c r="K9" s="76"/>
      <c r="O9" s="59">
        <v>16</v>
      </c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</row>
    <row r="10" spans="1:38" ht="15" customHeight="1">
      <c r="A10" s="90" t="s">
        <v>24</v>
      </c>
      <c r="B10" s="69"/>
      <c r="C10" s="69"/>
      <c r="D10" s="69"/>
      <c r="E10" s="69"/>
      <c r="F10" s="68">
        <v>6</v>
      </c>
      <c r="G10" s="51">
        <v>10</v>
      </c>
      <c r="H10" s="15">
        <v>15000</v>
      </c>
      <c r="I10" s="71">
        <f>ROUND(IF(F10&lt;6,0,IF(F10&gt;10,10,4/(10-6)*(F10-6)+6)),1)</f>
        <v>6</v>
      </c>
      <c r="J10" s="89">
        <f>IF(I10&lt;6.01,0,IF(I10&gt;10,"FOUT",(I10-6)*(H10/4)))</f>
        <v>0</v>
      </c>
      <c r="K10" s="9"/>
      <c r="O10" s="59">
        <v>17</v>
      </c>
    </row>
    <row r="11" spans="1:38" ht="15" customHeight="1">
      <c r="A11" s="90" t="s">
        <v>25</v>
      </c>
      <c r="B11" s="69"/>
      <c r="C11" s="69"/>
      <c r="D11" s="69"/>
      <c r="E11" s="69"/>
      <c r="F11" s="68">
        <v>6</v>
      </c>
      <c r="G11" s="51">
        <v>10</v>
      </c>
      <c r="H11" s="15">
        <v>10000</v>
      </c>
      <c r="I11" s="71">
        <f t="shared" ref="I11:I13" si="0">ROUND(IF(F11&lt;6,0,IF(F11&gt;10,10,4/(10-6)*(F11-6)+6)),1)</f>
        <v>6</v>
      </c>
      <c r="J11" s="89">
        <f>IF(I11&lt;6.01,0,IF(I11&gt;10,"FOUT",(I11-6)*(H11/4)))</f>
        <v>0</v>
      </c>
      <c r="K11" s="9"/>
      <c r="O11" s="59">
        <v>18</v>
      </c>
    </row>
    <row r="12" spans="1:38" ht="15" customHeight="1">
      <c r="A12" s="110" t="s">
        <v>26</v>
      </c>
      <c r="B12" s="111"/>
      <c r="C12" s="111"/>
      <c r="D12" s="111"/>
      <c r="E12" s="111"/>
      <c r="F12" s="68">
        <v>6</v>
      </c>
      <c r="G12" s="51">
        <v>10</v>
      </c>
      <c r="H12" s="15">
        <v>10000</v>
      </c>
      <c r="I12" s="71">
        <f t="shared" si="0"/>
        <v>6</v>
      </c>
      <c r="J12" s="89">
        <f>IF(I12&lt;6.01,0,IF(I12&gt;10,"FOUT",(I12-6)*(H12/4)))</f>
        <v>0</v>
      </c>
      <c r="K12" s="9"/>
      <c r="O12" s="59">
        <v>19</v>
      </c>
    </row>
    <row r="13" spans="1:38" ht="15" customHeight="1">
      <c r="A13" s="110" t="s">
        <v>33</v>
      </c>
      <c r="B13" s="111"/>
      <c r="C13" s="111"/>
      <c r="D13" s="111"/>
      <c r="E13" s="111"/>
      <c r="F13" s="68">
        <v>6</v>
      </c>
      <c r="G13" s="51">
        <v>10</v>
      </c>
      <c r="H13" s="15">
        <v>5000</v>
      </c>
      <c r="I13" s="71">
        <f t="shared" si="0"/>
        <v>6</v>
      </c>
      <c r="J13" s="89">
        <f>IF(I13&lt;6.01,0,IF(I13&gt;10,"FOUT",(I13-6)*(H13/4)))</f>
        <v>0</v>
      </c>
      <c r="K13" s="9"/>
      <c r="O13" s="59">
        <v>20</v>
      </c>
    </row>
    <row r="14" spans="1:38" ht="15" customHeight="1">
      <c r="A14" s="112"/>
      <c r="B14" s="111"/>
      <c r="C14" s="111"/>
      <c r="D14" s="111"/>
      <c r="E14" s="111"/>
      <c r="F14" s="113"/>
      <c r="G14" s="114"/>
      <c r="H14" s="17"/>
      <c r="I14" s="19"/>
      <c r="J14" s="89"/>
      <c r="K14" s="9"/>
      <c r="O14" s="59">
        <v>21</v>
      </c>
    </row>
    <row r="15" spans="1:38" ht="15" customHeight="1">
      <c r="A15" s="99" t="s">
        <v>28</v>
      </c>
      <c r="B15" s="100"/>
      <c r="C15" s="100"/>
      <c r="D15" s="100"/>
      <c r="E15" s="100"/>
      <c r="F15" s="115"/>
      <c r="G15" s="116"/>
      <c r="H15" s="17"/>
      <c r="I15" s="19"/>
      <c r="J15" s="88"/>
      <c r="K15" s="9"/>
      <c r="O15" s="59">
        <v>22</v>
      </c>
    </row>
    <row r="16" spans="1:38" ht="15" customHeight="1">
      <c r="A16" s="110" t="s">
        <v>31</v>
      </c>
      <c r="B16" s="111"/>
      <c r="C16" s="111"/>
      <c r="D16" s="111"/>
      <c r="E16" s="111"/>
      <c r="F16" s="67">
        <v>12</v>
      </c>
      <c r="G16" s="14" t="s">
        <v>30</v>
      </c>
      <c r="H16" s="15">
        <v>4000</v>
      </c>
      <c r="I16" s="14">
        <f>F16</f>
        <v>12</v>
      </c>
      <c r="J16" s="89">
        <f>IF(I16&lt;12,"FOUT",IF(I16&gt;24,"FOUT",(I16-12)*(H16)))</f>
        <v>0</v>
      </c>
      <c r="K16" s="9"/>
      <c r="O16" s="59">
        <v>23</v>
      </c>
    </row>
    <row r="17" spans="1:15" ht="15" customHeight="1">
      <c r="A17" s="90"/>
      <c r="B17" s="69"/>
      <c r="C17" s="69"/>
      <c r="D17" s="69"/>
      <c r="E17" s="69"/>
      <c r="F17" s="52"/>
      <c r="G17" s="14"/>
      <c r="H17" s="15"/>
      <c r="I17" s="55"/>
      <c r="J17" s="89"/>
      <c r="K17" s="9"/>
      <c r="O17" s="59">
        <v>24</v>
      </c>
    </row>
    <row r="18" spans="1:15" ht="15" customHeight="1">
      <c r="A18" s="110"/>
      <c r="B18" s="111"/>
      <c r="C18" s="111"/>
      <c r="D18" s="111"/>
      <c r="E18" s="111"/>
      <c r="F18" s="52"/>
      <c r="G18" s="52"/>
      <c r="H18" s="53"/>
      <c r="I18" s="54"/>
      <c r="J18" s="91"/>
      <c r="K18" s="9"/>
    </row>
    <row r="19" spans="1:15" ht="15" customHeight="1">
      <c r="A19" s="92"/>
      <c r="B19" s="72"/>
      <c r="C19" s="72"/>
      <c r="D19" s="72"/>
      <c r="E19" s="72"/>
      <c r="F19" s="73"/>
      <c r="G19" s="74" t="s">
        <v>22</v>
      </c>
      <c r="H19" s="74"/>
      <c r="I19" s="74"/>
      <c r="J19" s="93">
        <f>SUM(J8:J18)</f>
        <v>0</v>
      </c>
      <c r="K19" s="9"/>
    </row>
    <row r="20" spans="1:15" s="65" customFormat="1" ht="20.100000000000001" customHeight="1">
      <c r="A20" s="103"/>
      <c r="B20" s="104"/>
      <c r="C20" s="104"/>
      <c r="D20" s="104"/>
      <c r="E20" s="104"/>
      <c r="F20" s="104"/>
      <c r="G20" s="104"/>
      <c r="H20" s="104"/>
      <c r="I20" s="104"/>
      <c r="J20" s="105"/>
      <c r="K20" s="77"/>
    </row>
    <row r="21" spans="1:15" ht="20.25" customHeight="1">
      <c r="A21" s="101" t="s">
        <v>5</v>
      </c>
      <c r="B21" s="102"/>
      <c r="C21" s="102"/>
      <c r="D21" s="102"/>
      <c r="E21" s="102"/>
      <c r="F21" s="102"/>
      <c r="G21" s="102"/>
      <c r="H21" s="102"/>
      <c r="I21" s="102"/>
      <c r="J21" s="94">
        <f>J3-J19</f>
        <v>0</v>
      </c>
      <c r="K21" s="9"/>
    </row>
    <row r="22" spans="1:1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5" spans="1:15">
      <c r="H25" s="66"/>
    </row>
  </sheetData>
  <sheetProtection algorithmName="SHA-512" hashValue="K3X1XQ8PdZYjdp/kq/fe2VfCbrMWWwYptfRYaNL/730dkd8vHaGFeNtHD2upGHGBSqoIE5WKHiHUhWwf1RCxwA==" saltValue="OsUcZLBzEu1iVMEBHrO9aw==" spinCount="100000" sheet="1" selectLockedCells="1"/>
  <mergeCells count="19">
    <mergeCell ref="A1:B1"/>
    <mergeCell ref="A2:B2"/>
    <mergeCell ref="C2:F2"/>
    <mergeCell ref="A3:B3"/>
    <mergeCell ref="C3:F3"/>
    <mergeCell ref="I4:J4"/>
    <mergeCell ref="A6:E6"/>
    <mergeCell ref="A8:E8"/>
    <mergeCell ref="A21:I21"/>
    <mergeCell ref="A20:J20"/>
    <mergeCell ref="A9:E9"/>
    <mergeCell ref="A4:B4"/>
    <mergeCell ref="C4:G4"/>
    <mergeCell ref="A16:E16"/>
    <mergeCell ref="A13:E13"/>
    <mergeCell ref="A12:E12"/>
    <mergeCell ref="A14:G14"/>
    <mergeCell ref="A15:G15"/>
    <mergeCell ref="A18:E18"/>
  </mergeCells>
  <dataValidations count="1">
    <dataValidation type="list" allowBlank="1" showInputMessage="1" showErrorMessage="1" sqref="F16" xr:uid="{00000000-0002-0000-0000-000000000000}">
      <formula1>$O$5:$O$17</formula1>
    </dataValidation>
  </dataValidations>
  <pageMargins left="0.75" right="0.75" top="1" bottom="1" header="0.5" footer="0.5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7">
    <tabColor indexed="11"/>
    <pageSetUpPr fitToPage="1"/>
  </sheetPr>
  <dimension ref="A1:H19"/>
  <sheetViews>
    <sheetView showZeros="0" zoomScale="130" zoomScaleNormal="130" zoomScaleSheetLayoutView="100" workbookViewId="0">
      <selection activeCell="D8" sqref="D8"/>
    </sheetView>
  </sheetViews>
  <sheetFormatPr defaultRowHeight="12.75"/>
  <cols>
    <col min="1" max="3" width="9.140625" style="3"/>
    <col min="4" max="7" width="18.7109375" style="3" customWidth="1"/>
    <col min="8" max="16384" width="9.140625" style="3"/>
  </cols>
  <sheetData>
    <row r="1" spans="1:8" s="7" customFormat="1" ht="15.75">
      <c r="A1" s="121" t="s">
        <v>0</v>
      </c>
      <c r="B1" s="121"/>
      <c r="C1" s="18" t="e">
        <f>#REF!</f>
        <v>#REF!</v>
      </c>
      <c r="D1" s="18"/>
      <c r="E1" s="18"/>
      <c r="F1" s="18"/>
      <c r="G1" s="24"/>
      <c r="H1" s="32">
        <f>SUMIF(D11:G11,1)</f>
        <v>0</v>
      </c>
    </row>
    <row r="2" spans="1:8" s="10" customFormat="1">
      <c r="A2" s="122" t="s">
        <v>12</v>
      </c>
      <c r="B2" s="122"/>
      <c r="C2" s="6" t="e">
        <f>#REF!</f>
        <v>#REF!</v>
      </c>
      <c r="D2" s="6"/>
      <c r="E2" s="6"/>
      <c r="F2" s="25"/>
      <c r="G2" s="46"/>
    </row>
    <row r="3" spans="1:8" s="10" customFormat="1">
      <c r="A3" s="122" t="s">
        <v>13</v>
      </c>
      <c r="B3" s="122"/>
      <c r="C3" s="49" t="e">
        <f>#REF!</f>
        <v>#REF!</v>
      </c>
      <c r="D3" s="49"/>
      <c r="E3" s="27"/>
      <c r="F3" s="28" t="s">
        <v>17</v>
      </c>
      <c r="G3" s="29" t="e">
        <f>MIN(D7:G7)</f>
        <v>#REF!</v>
      </c>
    </row>
    <row r="4" spans="1:8" s="10" customFormat="1">
      <c r="A4" s="108" t="s">
        <v>20</v>
      </c>
      <c r="B4" s="108"/>
      <c r="C4" s="47" t="e">
        <f>#REF!</f>
        <v>#REF!</v>
      </c>
      <c r="D4" s="47"/>
      <c r="E4" s="47"/>
      <c r="F4" s="30" t="s">
        <v>18</v>
      </c>
      <c r="G4" s="31" t="e">
        <f>MAX(D8:G8)</f>
        <v>#REF!</v>
      </c>
    </row>
    <row r="5" spans="1:8" ht="25.5" customHeight="1">
      <c r="A5" s="1"/>
      <c r="B5" s="1"/>
      <c r="C5" s="1"/>
      <c r="D5" s="36"/>
      <c r="E5" s="36"/>
      <c r="F5" s="36"/>
      <c r="G5" s="36"/>
    </row>
    <row r="6" spans="1:8" s="20" customFormat="1" ht="15">
      <c r="A6" s="126" t="s">
        <v>9</v>
      </c>
      <c r="B6" s="126"/>
      <c r="C6" s="126"/>
      <c r="D6" s="38" t="e">
        <f>#REF!</f>
        <v>#REF!</v>
      </c>
      <c r="E6" s="38" t="e">
        <f>#REF!</f>
        <v>#REF!</v>
      </c>
      <c r="F6" s="38" t="e">
        <f>#REF!</f>
        <v>#REF!</v>
      </c>
      <c r="G6" s="38" t="e">
        <f>#REF!</f>
        <v>#REF!</v>
      </c>
    </row>
    <row r="7" spans="1:8">
      <c r="A7" s="130" t="s">
        <v>15</v>
      </c>
      <c r="B7" s="130"/>
      <c r="C7" s="130"/>
      <c r="D7" s="39" t="e">
        <f>#REF!</f>
        <v>#REF!</v>
      </c>
      <c r="E7" s="39" t="e">
        <f>#REF!</f>
        <v>#REF!</v>
      </c>
      <c r="F7" s="39" t="e">
        <f>#REF!</f>
        <v>#REF!</v>
      </c>
      <c r="G7" s="39" t="e">
        <f>#REF!</f>
        <v>#REF!</v>
      </c>
    </row>
    <row r="8" spans="1:8" ht="13.5" thickBot="1">
      <c r="A8" s="125" t="s">
        <v>10</v>
      </c>
      <c r="B8" s="125"/>
      <c r="C8" s="125"/>
      <c r="D8" s="40" t="e">
        <f>#REF!</f>
        <v>#REF!</v>
      </c>
      <c r="E8" s="40" t="e">
        <f>#REF!</f>
        <v>#REF!</v>
      </c>
      <c r="F8" s="40" t="e">
        <f>#REF!</f>
        <v>#REF!</v>
      </c>
      <c r="G8" s="40" t="e">
        <f>#REF!</f>
        <v>#REF!</v>
      </c>
    </row>
    <row r="9" spans="1:8" s="21" customFormat="1" ht="15.75" thickTop="1">
      <c r="A9" s="131" t="s">
        <v>11</v>
      </c>
      <c r="B9" s="131"/>
      <c r="C9" s="131"/>
      <c r="D9" s="37" t="e">
        <f>IF(D5="ONGELDIGE INSCHRIJVING","NVT",D7-D8)</f>
        <v>#REF!</v>
      </c>
      <c r="E9" s="37" t="e">
        <f t="shared" ref="E9:G9" si="0">IF(E5="ONGELDIGE INSCHRIJVING","NVT",E7-E8)</f>
        <v>#REF!</v>
      </c>
      <c r="F9" s="37" t="e">
        <f t="shared" si="0"/>
        <v>#REF!</v>
      </c>
      <c r="G9" s="37" t="e">
        <f t="shared" si="0"/>
        <v>#REF!</v>
      </c>
    </row>
    <row r="10" spans="1:8" s="22" customFormat="1">
      <c r="A10" s="129"/>
      <c r="B10" s="129"/>
      <c r="C10" s="129"/>
      <c r="D10" s="34"/>
      <c r="E10" s="35"/>
      <c r="F10" s="35"/>
      <c r="G10" s="35"/>
    </row>
    <row r="11" spans="1:8" s="4" customFormat="1" ht="15.75">
      <c r="A11" s="128" t="s">
        <v>3</v>
      </c>
      <c r="B11" s="128"/>
      <c r="C11" s="128"/>
      <c r="D11" s="33" t="e">
        <f>IF(D9="NVT","UITGESLOTEN",RANK(D9,$D$9:$G$9,1))</f>
        <v>#REF!</v>
      </c>
      <c r="E11" s="33" t="e">
        <f>IF(E9="NVT","UITGESLOTEN",RANK(E9,$D$9:$G$9,1))</f>
        <v>#REF!</v>
      </c>
      <c r="F11" s="33" t="e">
        <f>IF(F9="NVT","UITGESLOTEN",RANK(F9,$D$9:$G$9,1))</f>
        <v>#REF!</v>
      </c>
      <c r="G11" s="33" t="e">
        <f>IF(G9="NVT","UITGESLOTEN",RANK(G9,$D$9:$G$9,1))</f>
        <v>#REF!</v>
      </c>
    </row>
    <row r="12" spans="1:8" s="13" customFormat="1">
      <c r="A12" s="41"/>
      <c r="B12" s="41"/>
      <c r="C12" s="41"/>
      <c r="D12" s="42"/>
      <c r="E12" s="42"/>
      <c r="F12" s="42"/>
      <c r="G12" s="42"/>
    </row>
    <row r="13" spans="1:8" s="13" customFormat="1">
      <c r="A13" s="41"/>
      <c r="B13" s="41"/>
      <c r="C13" s="41"/>
      <c r="D13" s="42"/>
      <c r="E13" s="42"/>
      <c r="F13" s="42"/>
      <c r="G13" s="42"/>
    </row>
    <row r="14" spans="1:8">
      <c r="A14" s="5"/>
      <c r="B14" s="5"/>
      <c r="C14" s="5"/>
      <c r="D14" s="26"/>
      <c r="E14" s="26"/>
      <c r="F14" s="26"/>
      <c r="G14" s="26"/>
    </row>
    <row r="15" spans="1:8" s="2" customFormat="1" ht="15.75">
      <c r="A15" s="127" t="s">
        <v>6</v>
      </c>
      <c r="B15" s="127"/>
      <c r="C15" s="127"/>
      <c r="D15" s="127"/>
      <c r="E15" s="127"/>
      <c r="F15" s="45" t="str">
        <f>IF(H1=1,IF(D11=1,D6,IF(E11=1,E6,IF(F11=1,F6,IF(G11=1,G6,IF(#REF!=1,#REF!,IF(#REF!=1,#REF!,"-")))))),"GELIJKE SCORE")</f>
        <v>GELIJKE SCORE</v>
      </c>
      <c r="G15" s="48"/>
    </row>
    <row r="16" spans="1:8" s="2" customFormat="1" ht="15.75">
      <c r="A16" s="43"/>
      <c r="B16" s="43"/>
      <c r="C16" s="43"/>
      <c r="D16" s="43"/>
      <c r="E16" s="43"/>
      <c r="F16" s="44"/>
      <c r="G16" s="44"/>
    </row>
    <row r="17" spans="1:7">
      <c r="A17" s="1"/>
      <c r="B17" s="1"/>
      <c r="C17" s="1"/>
      <c r="D17" s="1"/>
      <c r="E17" s="1"/>
      <c r="F17" s="1"/>
      <c r="G17" s="1"/>
    </row>
    <row r="18" spans="1:7" s="23" customFormat="1">
      <c r="A18" s="124"/>
      <c r="B18" s="124"/>
      <c r="C18" s="124"/>
      <c r="D18" s="124"/>
      <c r="E18" s="124"/>
      <c r="F18" s="124"/>
      <c r="G18" s="124"/>
    </row>
    <row r="19" spans="1:7" s="23" customFormat="1" ht="52.5" customHeight="1">
      <c r="A19" s="123"/>
      <c r="B19" s="123"/>
      <c r="C19" s="123"/>
      <c r="D19" s="123"/>
      <c r="E19" s="123"/>
      <c r="F19" s="123"/>
      <c r="G19" s="123"/>
    </row>
  </sheetData>
  <sheetProtection selectLockedCells="1" selectUnlockedCells="1"/>
  <mergeCells count="13">
    <mergeCell ref="A1:B1"/>
    <mergeCell ref="A2:B2"/>
    <mergeCell ref="A3:B3"/>
    <mergeCell ref="A4:B4"/>
    <mergeCell ref="A19:G19"/>
    <mergeCell ref="A18:G18"/>
    <mergeCell ref="A8:C8"/>
    <mergeCell ref="A6:C6"/>
    <mergeCell ref="A15:E15"/>
    <mergeCell ref="A11:C11"/>
    <mergeCell ref="A10:C10"/>
    <mergeCell ref="A7:C7"/>
    <mergeCell ref="A9:C9"/>
  </mergeCells>
  <phoneticPr fontId="1" type="noConversion"/>
  <conditionalFormatting sqref="D11:G13">
    <cfRule type="cellIs" dxfId="0" priority="1" operator="equal">
      <formula>1</formula>
    </cfRule>
  </conditionalFormatting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Evaluatieformulier </vt:lpstr>
      <vt:lpstr>Resultaat</vt:lpstr>
      <vt:lpstr>'Evaluatieformulier '!Afdrukbereik</vt:lpstr>
      <vt:lpstr>Resultaat!Afdrukbereik</vt:lpstr>
    </vt:vector>
  </TitlesOfParts>
  <Company>Adviesburo De Meent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Seth</dc:creator>
  <cp:lastModifiedBy>PLANN Ingenieurs</cp:lastModifiedBy>
  <cp:lastPrinted>2018-01-18T10:36:49Z</cp:lastPrinted>
  <dcterms:created xsi:type="dcterms:W3CDTF">2009-02-04T11:21:46Z</dcterms:created>
  <dcterms:modified xsi:type="dcterms:W3CDTF">2022-03-04T11:30:45Z</dcterms:modified>
</cp:coreProperties>
</file>